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\Documents\COA  Controller Akademie Zürich\RLC  Rechnungslegung &amp; Controlling\UB  Unternehmensbewertung\2025 FS\Zertifikatsprüfung\"/>
    </mc:Choice>
  </mc:AlternateContent>
  <xr:revisionPtr revIDLastSave="0" documentId="13_ncr:1_{93B09064-585D-4E57-B8CD-6E2FA5A9A39E}" xr6:coauthVersionLast="47" xr6:coauthVersionMax="47" xr10:uidLastSave="{00000000-0000-0000-0000-000000000000}"/>
  <bookViews>
    <workbookView xWindow="-108" yWindow="-108" windowWidth="27096" windowHeight="16296" activeTab="1" xr2:uid="{00000000-000D-0000-FFFF-FFFF00000000}"/>
  </bookViews>
  <sheets>
    <sheet name="1" sheetId="1" r:id="rId1"/>
    <sheet name="2" sheetId="2" r:id="rId2"/>
    <sheet name="Tabelle1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0" i="2" l="1"/>
  <c r="D70" i="2"/>
  <c r="E70" i="2"/>
  <c r="F70" i="2"/>
  <c r="G70" i="2"/>
  <c r="B70" i="2"/>
  <c r="B58" i="2"/>
  <c r="B5" i="1"/>
  <c r="B12" i="1"/>
  <c r="B9" i="1"/>
  <c r="B14" i="4"/>
  <c r="H11" i="4"/>
  <c r="G11" i="4"/>
  <c r="C11" i="4"/>
  <c r="H10" i="4"/>
  <c r="G10" i="4"/>
  <c r="H9" i="4"/>
  <c r="G9" i="4"/>
  <c r="H8" i="4"/>
  <c r="G8" i="4"/>
  <c r="H7" i="4"/>
  <c r="G7" i="4"/>
  <c r="H6" i="4"/>
  <c r="G6" i="4"/>
  <c r="C6" i="4"/>
  <c r="H5" i="4"/>
  <c r="G5" i="4"/>
  <c r="H4" i="4"/>
  <c r="G4" i="4"/>
  <c r="H3" i="4"/>
  <c r="G3" i="4"/>
  <c r="H2" i="4"/>
  <c r="G2" i="4"/>
  <c r="C2" i="4"/>
  <c r="C14" i="4" l="1"/>
  <c r="H12" i="4"/>
  <c r="D71" i="2"/>
  <c r="E71" i="2" s="1"/>
  <c r="F71" i="2" s="1"/>
  <c r="C73" i="2"/>
  <c r="B68" i="2"/>
  <c r="B74" i="2" s="1"/>
  <c r="A51" i="2"/>
  <c r="A50" i="2"/>
  <c r="A49" i="2"/>
  <c r="B5" i="2"/>
  <c r="D30" i="2"/>
  <c r="D51" i="2" s="1"/>
  <c r="E30" i="2"/>
  <c r="E51" i="2" s="1"/>
  <c r="F30" i="2"/>
  <c r="F51" i="2" s="1"/>
  <c r="G30" i="2"/>
  <c r="G51" i="2" s="1"/>
  <c r="C30" i="2"/>
  <c r="C51" i="2" s="1"/>
  <c r="B14" i="2"/>
  <c r="B35" i="2"/>
  <c r="B24" i="2"/>
  <c r="C19" i="2"/>
  <c r="C37" i="2" s="1"/>
  <c r="D19" i="2"/>
  <c r="D37" i="2" s="1"/>
  <c r="E19" i="2"/>
  <c r="E37" i="2" s="1"/>
  <c r="F19" i="2"/>
  <c r="F37" i="2" s="1"/>
  <c r="G19" i="2"/>
  <c r="G37" i="2" s="1"/>
  <c r="B19" i="2"/>
  <c r="D38" i="2"/>
  <c r="E38" i="2"/>
  <c r="F38" i="2"/>
  <c r="G38" i="2"/>
  <c r="C38" i="2"/>
  <c r="C18" i="2"/>
  <c r="D18" i="2"/>
  <c r="E18" i="2"/>
  <c r="F18" i="2"/>
  <c r="G18" i="2"/>
  <c r="B18" i="2"/>
  <c r="B7" i="1"/>
  <c r="B3" i="1"/>
  <c r="D73" i="2" l="1"/>
  <c r="G71" i="2"/>
  <c r="F73" i="2"/>
  <c r="E73" i="2"/>
  <c r="B20" i="2"/>
  <c r="B21" i="2" s="1"/>
  <c r="G72" i="2" l="1"/>
  <c r="G73" i="2" s="1"/>
  <c r="B29" i="2"/>
  <c r="B27" i="2"/>
  <c r="C1" i="2"/>
  <c r="C68" i="2" s="1"/>
  <c r="C74" i="2" s="1"/>
  <c r="C14" i="2" l="1"/>
  <c r="C20" i="2" s="1"/>
  <c r="C50" i="2" s="1"/>
  <c r="C5" i="2"/>
  <c r="C24" i="2"/>
  <c r="C27" i="2" s="1"/>
  <c r="C35" i="2"/>
  <c r="B28" i="2"/>
  <c r="D1" i="2"/>
  <c r="D68" i="2" s="1"/>
  <c r="D74" i="2" s="1"/>
  <c r="B6" i="2" l="1"/>
  <c r="C21" i="2"/>
  <c r="C28" i="2" s="1"/>
  <c r="C46" i="2"/>
  <c r="C29" i="2"/>
  <c r="C31" i="2" s="1"/>
  <c r="D14" i="2"/>
  <c r="D20" i="2" s="1"/>
  <c r="D5" i="2"/>
  <c r="E1" i="2"/>
  <c r="E68" i="2" s="1"/>
  <c r="E74" i="2" s="1"/>
  <c r="D35" i="2"/>
  <c r="D24" i="2"/>
  <c r="D27" i="2" s="1"/>
  <c r="C10" i="2"/>
  <c r="C6" i="2" s="1"/>
  <c r="B61" i="2" l="1"/>
  <c r="B62" i="2" s="1"/>
  <c r="B76" i="2"/>
  <c r="B11" i="2"/>
  <c r="B2" i="2" s="1"/>
  <c r="B4" i="2" s="1"/>
  <c r="D21" i="2"/>
  <c r="D10" i="2" s="1"/>
  <c r="D6" i="2" s="1"/>
  <c r="D50" i="2"/>
  <c r="E14" i="2"/>
  <c r="E20" i="2" s="1"/>
  <c r="E5" i="2"/>
  <c r="D29" i="2"/>
  <c r="F1" i="2"/>
  <c r="F68" i="2" s="1"/>
  <c r="F74" i="2" s="1"/>
  <c r="E35" i="2"/>
  <c r="E24" i="2"/>
  <c r="E27" i="2" s="1"/>
  <c r="C11" i="2"/>
  <c r="C2" i="2" s="1"/>
  <c r="C4" i="2" s="1"/>
  <c r="B63" i="2"/>
  <c r="B66" i="2" s="1"/>
  <c r="C33" i="2"/>
  <c r="D4" i="1"/>
  <c r="D28" i="2" l="1"/>
  <c r="D31" i="2" s="1"/>
  <c r="D46" i="2"/>
  <c r="E21" i="2"/>
  <c r="E10" i="2" s="1"/>
  <c r="E6" i="2" s="1"/>
  <c r="E50" i="2"/>
  <c r="E29" i="2"/>
  <c r="F14" i="2"/>
  <c r="F20" i="2" s="1"/>
  <c r="F5" i="2"/>
  <c r="G1" i="2"/>
  <c r="G68" i="2" s="1"/>
  <c r="G74" i="2" s="1"/>
  <c r="B75" i="2" s="1"/>
  <c r="B77" i="2" s="1"/>
  <c r="F24" i="2"/>
  <c r="F35" i="2"/>
  <c r="D11" i="2"/>
  <c r="D2" i="2" s="1"/>
  <c r="D4" i="2" s="1"/>
  <c r="C32" i="2"/>
  <c r="C47" i="2"/>
  <c r="C52" i="2" s="1"/>
  <c r="B10" i="1"/>
  <c r="C34" i="2"/>
  <c r="D33" i="2"/>
  <c r="D34" i="2"/>
  <c r="D47" i="2"/>
  <c r="B11" i="1" l="1"/>
  <c r="E28" i="2"/>
  <c r="E46" i="2"/>
  <c r="D52" i="2"/>
  <c r="F21" i="2"/>
  <c r="F46" i="2" s="1"/>
  <c r="F50" i="2"/>
  <c r="F29" i="2"/>
  <c r="C36" i="2"/>
  <c r="C49" i="2" s="1"/>
  <c r="G14" i="2"/>
  <c r="G20" i="2" s="1"/>
  <c r="G50" i="2" s="1"/>
  <c r="G5" i="2"/>
  <c r="G35" i="2"/>
  <c r="G24" i="2"/>
  <c r="F27" i="2"/>
  <c r="D32" i="2"/>
  <c r="D36" i="2" s="1"/>
  <c r="D49" i="2" s="1"/>
  <c r="E47" i="2"/>
  <c r="E34" i="2"/>
  <c r="E33" i="2"/>
  <c r="B14" i="1" l="1"/>
  <c r="E16" i="1" s="1"/>
  <c r="E18" i="1" s="1"/>
  <c r="F10" i="2"/>
  <c r="F6" i="2" s="1"/>
  <c r="F11" i="2" s="1"/>
  <c r="F2" i="2" s="1"/>
  <c r="F4" i="2" s="1"/>
  <c r="E31" i="2"/>
  <c r="D53" i="2"/>
  <c r="G29" i="2"/>
  <c r="G21" i="2"/>
  <c r="G28" i="2" s="1"/>
  <c r="G31" i="2" s="1"/>
  <c r="C53" i="2"/>
  <c r="E52" i="2"/>
  <c r="F28" i="2"/>
  <c r="F31" i="2"/>
  <c r="G46" i="2"/>
  <c r="G27" i="2"/>
  <c r="E11" i="2"/>
  <c r="E2" i="2" s="1"/>
  <c r="E32" i="2" s="1"/>
  <c r="D39" i="2"/>
  <c r="D41" i="2" s="1"/>
  <c r="D42" i="2" s="1"/>
  <c r="C39" i="2"/>
  <c r="F34" i="2"/>
  <c r="F47" i="2"/>
  <c r="F33" i="2"/>
  <c r="B16" i="1" l="1"/>
  <c r="B18" i="1" s="1"/>
  <c r="G10" i="2"/>
  <c r="G6" i="2" s="1"/>
  <c r="E36" i="2"/>
  <c r="E49" i="2" s="1"/>
  <c r="E53" i="2" s="1"/>
  <c r="F52" i="2"/>
  <c r="E4" i="2"/>
  <c r="F32" i="2"/>
  <c r="F36" i="2" s="1"/>
  <c r="F49" i="2" s="1"/>
  <c r="C41" i="2"/>
  <c r="C42" i="2" s="1"/>
  <c r="E39" i="2"/>
  <c r="E41" i="2" s="1"/>
  <c r="E42" i="2" s="1"/>
  <c r="G47" i="2"/>
  <c r="G34" i="2"/>
  <c r="G33" i="2"/>
  <c r="F53" i="2" l="1"/>
  <c r="G52" i="2"/>
  <c r="G11" i="2"/>
  <c r="G2" i="2" s="1"/>
  <c r="G32" i="2" s="1"/>
  <c r="G36" i="2" s="1"/>
  <c r="G49" i="2" s="1"/>
  <c r="F39" i="2"/>
  <c r="F41" i="2" s="1"/>
  <c r="F42" i="2" s="1"/>
  <c r="G53" i="2" l="1"/>
  <c r="G4" i="2"/>
  <c r="G39" i="2"/>
  <c r="G40" i="2" l="1"/>
  <c r="G41" i="2" l="1"/>
  <c r="G42" i="2" l="1"/>
  <c r="B43" i="2" s="1"/>
</calcChain>
</file>

<file path=xl/sharedStrings.xml><?xml version="1.0" encoding="utf-8"?>
<sst xmlns="http://schemas.openxmlformats.org/spreadsheetml/2006/main" count="96" uniqueCount="77">
  <si>
    <t>Buchwert der Anlage</t>
  </si>
  <si>
    <t>Ursprünglicher Kaufpreis</t>
  </si>
  <si>
    <t>Nutzungsdauer</t>
  </si>
  <si>
    <t>Restwert</t>
  </si>
  <si>
    <t>Alter der Anlage</t>
  </si>
  <si>
    <t>Jahre</t>
  </si>
  <si>
    <t>CHF</t>
  </si>
  <si>
    <t>Neupreis Nachfolgemodell</t>
  </si>
  <si>
    <t>Kapazität</t>
  </si>
  <si>
    <t>Wiederbeschaffungsneuwert</t>
  </si>
  <si>
    <t>Abschreibungen in 5 Jahren</t>
  </si>
  <si>
    <t>Reproduktionswert</t>
  </si>
  <si>
    <t>Korrektur EK</t>
  </si>
  <si>
    <t>Latente Steuer</t>
  </si>
  <si>
    <t>Nettoerlöse</t>
  </si>
  <si>
    <t>Betriebskosten</t>
  </si>
  <si>
    <t>Reingewinn</t>
  </si>
  <si>
    <t>EBITDA</t>
  </si>
  <si>
    <t>EBIT</t>
  </si>
  <si>
    <t>adj. Steuern</t>
  </si>
  <si>
    <t>Residualwert</t>
  </si>
  <si>
    <t>WACC</t>
  </si>
  <si>
    <t>Summe</t>
  </si>
  <si>
    <t>Abzinsungsfaktoren</t>
  </si>
  <si>
    <t>Present Values</t>
  </si>
  <si>
    <t>Bilanzsumme</t>
  </si>
  <si>
    <t>kFK</t>
  </si>
  <si>
    <t>FV</t>
  </si>
  <si>
    <t>kEK</t>
  </si>
  <si>
    <t>FFG</t>
  </si>
  <si>
    <t>Rf</t>
  </si>
  <si>
    <t>Summen</t>
  </si>
  <si>
    <t>WACCs</t>
  </si>
  <si>
    <t>Wert lat. Steuern zum Satz 0.5</t>
  </si>
  <si>
    <t>Steuersatz</t>
  </si>
  <si>
    <t>EFG</t>
  </si>
  <si>
    <t>Punkte</t>
  </si>
  <si>
    <t>Korrektur EK vor lat. Steuern</t>
  </si>
  <si>
    <t>(1)</t>
  </si>
  <si>
    <t>Personalkosten</t>
  </si>
  <si>
    <t>Verwaltungskosten</t>
  </si>
  <si>
    <t>Umlaufvermögen</t>
  </si>
  <si>
    <t>Anlagevermögen</t>
  </si>
  <si>
    <t>kfr. Fremdkapital</t>
  </si>
  <si>
    <t>lfr Fremdkapital</t>
  </si>
  <si>
    <t>Aktienkapital</t>
  </si>
  <si>
    <t>Zuwachskapital</t>
  </si>
  <si>
    <t>- Steuern</t>
  </si>
  <si>
    <t>CF NUV nach effektiven Steuern</t>
  </si>
  <si>
    <t>- Zunahme Nettoumlaufvermögen</t>
  </si>
  <si>
    <t>- Zunahme Anlagevermögen</t>
  </si>
  <si>
    <t>- Abschreibungen</t>
  </si>
  <si>
    <t>- Zinsen</t>
  </si>
  <si>
    <t>+ Zunahme lfr. Fremdkapital</t>
  </si>
  <si>
    <t>RM</t>
  </si>
  <si>
    <t>Beta</t>
  </si>
  <si>
    <t>Free Cashflow Entity steuereffektiv</t>
  </si>
  <si>
    <t>UW Equity nach DCF</t>
  </si>
  <si>
    <t>Free Cashflow Equity steuereffektiv</t>
  </si>
  <si>
    <t>Abschreibungsaufwand</t>
  </si>
  <si>
    <t>Zinsaufwand</t>
  </si>
  <si>
    <t>Steueraufwand</t>
  </si>
  <si>
    <t>Steuerrückstellungen</t>
  </si>
  <si>
    <t>Veränderungen Steuerrückstellungen</t>
  </si>
  <si>
    <t>FREMDKAPITAL</t>
  </si>
  <si>
    <t>AUFWAND</t>
  </si>
  <si>
    <t>DCF-Methode</t>
  </si>
  <si>
    <t>- adjustierte Steuern</t>
  </si>
  <si>
    <t>= Free Cashflow Entity steuereffektiv</t>
  </si>
  <si>
    <t>Free Cashflows</t>
  </si>
  <si>
    <t>Unternehmenswert DCF Entity</t>
  </si>
  <si>
    <t>- Fremdkapital</t>
  </si>
  <si>
    <t>Unternehmenswert DCF Equity</t>
  </si>
  <si>
    <t>Aufgabe</t>
  </si>
  <si>
    <t>erreicht</t>
  </si>
  <si>
    <t>Total</t>
  </si>
  <si>
    <t>Free Cashflow des Jahres 2029 dividiert durch Residualwert (30’000.- / 200’000.-).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</si>
</sst>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%"/>
    <numFmt numFmtId="165" formatCode="_ * #,##0.000_ ;_ * \-#,##0.000_ ;_ * &quot;-&quot;??_ ;_ @_ "/>
    <numFmt numFmtId="166" formatCode="_ * #,##0_ ;_ * \-#,##0_ ;_ * &quot;-&quot;??_ ;_ @_ "/>
    <numFmt numFmtId="167" formatCode="_ * #,##0.0_ ;_ * \-#,##0.0_ ;_ * &quot;-&quot;??_ ;_ @_ 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sz val="11"/>
      <name val="Arial"/>
      <family val="2"/>
    </font>
    <font>
      <b/>
      <i/>
      <sz val="8"/>
      <color rgb="FF0070C0"/>
      <name val="Arial"/>
      <family val="2"/>
    </font>
    <font>
      <sz val="8"/>
      <color theme="1"/>
      <name val="Arial"/>
      <family val="2"/>
    </font>
    <font>
      <sz val="11"/>
      <color rgb="FFFF0000"/>
      <name val="Arial"/>
      <family val="2"/>
    </font>
    <font>
      <b/>
      <i/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66" fontId="2" fillId="0" borderId="0" xfId="2" applyNumberFormat="1" applyFont="1"/>
    <xf numFmtId="9" fontId="2" fillId="0" borderId="0" xfId="0" applyNumberFormat="1" applyFont="1"/>
    <xf numFmtId="0" fontId="3" fillId="2" borderId="0" xfId="0" applyFont="1" applyFill="1" applyAlignment="1">
      <alignment horizontal="center"/>
    </xf>
    <xf numFmtId="0" fontId="3" fillId="0" borderId="1" xfId="0" applyFont="1" applyBorder="1"/>
    <xf numFmtId="166" fontId="3" fillId="0" borderId="1" xfId="2" applyNumberFormat="1" applyFont="1" applyBorder="1"/>
    <xf numFmtId="164" fontId="2" fillId="0" borderId="0" xfId="1" applyNumberFormat="1" applyFont="1"/>
    <xf numFmtId="166" fontId="2" fillId="0" borderId="0" xfId="0" applyNumberFormat="1" applyFont="1"/>
    <xf numFmtId="43" fontId="2" fillId="0" borderId="0" xfId="0" applyNumberFormat="1" applyFont="1"/>
    <xf numFmtId="0" fontId="2" fillId="0" borderId="0" xfId="0" quotePrefix="1" applyFont="1"/>
    <xf numFmtId="9" fontId="2" fillId="0" borderId="0" xfId="1" applyFont="1"/>
    <xf numFmtId="9" fontId="4" fillId="0" borderId="0" xfId="1" applyFont="1"/>
    <xf numFmtId="166" fontId="3" fillId="0" borderId="0" xfId="2" applyNumberFormat="1" applyFont="1"/>
    <xf numFmtId="0" fontId="3" fillId="0" borderId="2" xfId="0" applyFont="1" applyBorder="1"/>
    <xf numFmtId="166" fontId="3" fillId="0" borderId="2" xfId="2" applyNumberFormat="1" applyFont="1" applyBorder="1"/>
    <xf numFmtId="0" fontId="2" fillId="0" borderId="2" xfId="0" applyFont="1" applyBorder="1"/>
    <xf numFmtId="166" fontId="2" fillId="0" borderId="2" xfId="2" applyNumberFormat="1" applyFont="1" applyBorder="1"/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166" fontId="4" fillId="0" borderId="0" xfId="2" quotePrefix="1" applyNumberFormat="1" applyFont="1"/>
    <xf numFmtId="164" fontId="4" fillId="0" borderId="0" xfId="0" applyNumberFormat="1" applyFont="1"/>
    <xf numFmtId="0" fontId="3" fillId="0" borderId="0" xfId="0" applyFont="1"/>
    <xf numFmtId="0" fontId="7" fillId="0" borderId="0" xfId="0" applyFont="1"/>
    <xf numFmtId="9" fontId="7" fillId="0" borderId="0" xfId="0" applyNumberFormat="1" applyFont="1"/>
    <xf numFmtId="0" fontId="8" fillId="0" borderId="0" xfId="0" applyFont="1"/>
    <xf numFmtId="165" fontId="7" fillId="0" borderId="0" xfId="2" applyNumberFormat="1" applyFont="1"/>
    <xf numFmtId="2" fontId="2" fillId="0" borderId="0" xfId="0" applyNumberFormat="1" applyFont="1"/>
    <xf numFmtId="168" fontId="2" fillId="0" borderId="0" xfId="0" applyNumberFormat="1" applyFont="1"/>
    <xf numFmtId="167" fontId="2" fillId="0" borderId="0" xfId="2" applyNumberFormat="1" applyFont="1"/>
    <xf numFmtId="165" fontId="2" fillId="0" borderId="0" xfId="2" applyNumberFormat="1" applyFont="1"/>
    <xf numFmtId="10" fontId="2" fillId="0" borderId="0" xfId="0" applyNumberFormat="1" applyFont="1"/>
    <xf numFmtId="166" fontId="6" fillId="0" borderId="0" xfId="2" applyNumberFormat="1" applyFont="1"/>
    <xf numFmtId="0" fontId="3" fillId="2" borderId="0" xfId="0" applyFont="1" applyFill="1" applyAlignment="1">
      <alignment horizontal="left"/>
    </xf>
    <xf numFmtId="0" fontId="4" fillId="3" borderId="0" xfId="0" applyFont="1" applyFill="1"/>
    <xf numFmtId="164" fontId="4" fillId="3" borderId="0" xfId="0" applyNumberFormat="1" applyFont="1" applyFill="1"/>
    <xf numFmtId="0" fontId="3" fillId="4" borderId="4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6" fontId="2" fillId="0" borderId="4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5" fillId="3" borderId="0" xfId="0" applyFont="1" applyFill="1"/>
    <xf numFmtId="166" fontId="5" fillId="3" borderId="0" xfId="2" applyNumberFormat="1" applyFont="1" applyFill="1"/>
    <xf numFmtId="0" fontId="9" fillId="0" borderId="0" xfId="0" applyFont="1"/>
    <xf numFmtId="166" fontId="9" fillId="0" borderId="0" xfId="2" applyNumberFormat="1" applyFont="1"/>
    <xf numFmtId="0" fontId="4" fillId="0" borderId="3" xfId="0" quotePrefix="1" applyFont="1" applyBorder="1"/>
    <xf numFmtId="9" fontId="4" fillId="0" borderId="3" xfId="1" applyFont="1" applyBorder="1"/>
    <xf numFmtId="166" fontId="4" fillId="0" borderId="3" xfId="2" applyNumberFormat="1" applyFont="1" applyBorder="1"/>
    <xf numFmtId="0" fontId="4" fillId="3" borderId="0" xfId="0" quotePrefix="1" applyFont="1" applyFill="1"/>
    <xf numFmtId="166" fontId="4" fillId="3" borderId="0" xfId="2" applyNumberFormat="1" applyFont="1" applyFill="1"/>
    <xf numFmtId="0" fontId="4" fillId="3" borderId="3" xfId="0" quotePrefix="1" applyFont="1" applyFill="1" applyBorder="1"/>
    <xf numFmtId="0" fontId="4" fillId="3" borderId="3" xfId="0" applyFont="1" applyFill="1" applyBorder="1"/>
    <xf numFmtId="166" fontId="4" fillId="3" borderId="3" xfId="2" applyNumberFormat="1" applyFont="1" applyFill="1" applyBorder="1"/>
    <xf numFmtId="10" fontId="4" fillId="3" borderId="0" xfId="1" applyNumberFormat="1" applyFont="1" applyFill="1"/>
    <xf numFmtId="167" fontId="4" fillId="3" borderId="0" xfId="2" applyNumberFormat="1" applyFont="1" applyFill="1"/>
    <xf numFmtId="0" fontId="10" fillId="0" borderId="0" xfId="0" applyFont="1" applyAlignment="1">
      <alignment horizontal="left"/>
    </xf>
  </cellXfs>
  <cellStyles count="3">
    <cellStyle name="Komma" xfId="2" builtinId="3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zoomScale="205" zoomScaleNormal="205" workbookViewId="0">
      <selection activeCell="B5" sqref="B5"/>
    </sheetView>
  </sheetViews>
  <sheetFormatPr baseColWidth="10" defaultColWidth="11.44140625" defaultRowHeight="13.8" x14ac:dyDescent="0.25"/>
  <cols>
    <col min="1" max="1" width="30.6640625" style="1" customWidth="1"/>
    <col min="2" max="3" width="10.5546875" style="1" customWidth="1"/>
    <col min="4" max="4" width="6.6640625" style="1" customWidth="1"/>
    <col min="5" max="16384" width="11.44140625" style="1"/>
  </cols>
  <sheetData>
    <row r="1" spans="1:6" x14ac:dyDescent="0.25">
      <c r="A1" s="1" t="s">
        <v>1</v>
      </c>
      <c r="B1" s="2">
        <v>37500</v>
      </c>
      <c r="C1" s="1" t="s">
        <v>6</v>
      </c>
      <c r="D1" s="12">
        <v>1</v>
      </c>
    </row>
    <row r="2" spans="1:6" x14ac:dyDescent="0.25">
      <c r="A2" s="1" t="s">
        <v>2</v>
      </c>
      <c r="B2" s="2">
        <v>10</v>
      </c>
      <c r="C2" s="1" t="s">
        <v>5</v>
      </c>
    </row>
    <row r="3" spans="1:6" x14ac:dyDescent="0.25">
      <c r="A3" s="43" t="s">
        <v>4</v>
      </c>
      <c r="B3" s="44">
        <f>2025-2018</f>
        <v>7</v>
      </c>
      <c r="C3" s="43" t="s">
        <v>5</v>
      </c>
      <c r="D3" s="18">
        <v>4</v>
      </c>
    </row>
    <row r="4" spans="1:6" x14ac:dyDescent="0.25">
      <c r="A4" s="1" t="s">
        <v>3</v>
      </c>
      <c r="B4" s="2">
        <v>4200</v>
      </c>
      <c r="C4" s="1" t="s">
        <v>6</v>
      </c>
      <c r="D4" s="12">
        <f>B4/B1</f>
        <v>0.112</v>
      </c>
      <c r="E4" s="8"/>
    </row>
    <row r="5" spans="1:6" x14ac:dyDescent="0.25">
      <c r="A5" s="43" t="s">
        <v>0</v>
      </c>
      <c r="B5" s="44">
        <f>B1*(1-30%)^B3</f>
        <v>3088.2862499999983</v>
      </c>
      <c r="C5" s="43" t="s">
        <v>6</v>
      </c>
      <c r="D5" s="18">
        <v>4</v>
      </c>
    </row>
    <row r="6" spans="1:6" x14ac:dyDescent="0.25">
      <c r="B6" s="2"/>
      <c r="D6" s="18"/>
    </row>
    <row r="7" spans="1:6" x14ac:dyDescent="0.25">
      <c r="A7" s="1" t="s">
        <v>7</v>
      </c>
      <c r="B7" s="2">
        <f>350*110</f>
        <v>38500</v>
      </c>
      <c r="C7" s="1" t="s">
        <v>6</v>
      </c>
      <c r="D7" s="18"/>
    </row>
    <row r="8" spans="1:6" x14ac:dyDescent="0.25">
      <c r="A8" s="1" t="s">
        <v>8</v>
      </c>
      <c r="B8" s="11">
        <v>1.1000000000000001</v>
      </c>
      <c r="D8" s="18"/>
    </row>
    <row r="9" spans="1:6" x14ac:dyDescent="0.25">
      <c r="A9" s="43" t="s">
        <v>9</v>
      </c>
      <c r="B9" s="44">
        <f>B7/B8</f>
        <v>35000</v>
      </c>
      <c r="C9" s="43" t="s">
        <v>6</v>
      </c>
      <c r="D9" s="18">
        <v>4</v>
      </c>
    </row>
    <row r="10" spans="1:6" x14ac:dyDescent="0.25">
      <c r="A10" s="1" t="s">
        <v>3</v>
      </c>
      <c r="B10" s="2">
        <f>B9*D4</f>
        <v>3920</v>
      </c>
      <c r="C10" s="1" t="s">
        <v>6</v>
      </c>
      <c r="D10" s="18"/>
    </row>
    <row r="11" spans="1:6" x14ac:dyDescent="0.25">
      <c r="A11" s="1" t="s">
        <v>10</v>
      </c>
      <c r="B11" s="2">
        <f>(B9-B10)/B2*B3</f>
        <v>21756</v>
      </c>
      <c r="C11" s="1" t="s">
        <v>6</v>
      </c>
      <c r="D11" s="18"/>
    </row>
    <row r="12" spans="1:6" x14ac:dyDescent="0.25">
      <c r="A12" s="43" t="s">
        <v>11</v>
      </c>
      <c r="B12" s="44">
        <f>B9-B11</f>
        <v>13244</v>
      </c>
      <c r="C12" s="43" t="s">
        <v>6</v>
      </c>
      <c r="D12" s="18">
        <v>4</v>
      </c>
    </row>
    <row r="13" spans="1:6" x14ac:dyDescent="0.25">
      <c r="B13" s="2"/>
      <c r="D13" s="18"/>
    </row>
    <row r="14" spans="1:6" x14ac:dyDescent="0.25">
      <c r="A14" s="1" t="s">
        <v>37</v>
      </c>
      <c r="B14" s="2">
        <f>B12-B5</f>
        <v>10155.713750000003</v>
      </c>
      <c r="C14" s="1" t="s">
        <v>6</v>
      </c>
      <c r="D14" s="19" t="s">
        <v>38</v>
      </c>
    </row>
    <row r="15" spans="1:6" x14ac:dyDescent="0.25">
      <c r="A15" s="1" t="s">
        <v>13</v>
      </c>
      <c r="B15" s="11">
        <v>0.2</v>
      </c>
      <c r="D15" s="18"/>
    </row>
    <row r="16" spans="1:6" x14ac:dyDescent="0.25">
      <c r="A16" s="43" t="s">
        <v>33</v>
      </c>
      <c r="B16" s="44">
        <f>B14*B15/(1+B15)/2</f>
        <v>846.30947916666696</v>
      </c>
      <c r="C16" s="43" t="s">
        <v>6</v>
      </c>
      <c r="D16" s="18">
        <v>3</v>
      </c>
      <c r="E16" s="2">
        <f>B14*B15/2</f>
        <v>1015.5713750000003</v>
      </c>
      <c r="F16" s="18">
        <v>2</v>
      </c>
    </row>
    <row r="17" spans="1:6" x14ac:dyDescent="0.25">
      <c r="E17" s="2"/>
    </row>
    <row r="18" spans="1:6" x14ac:dyDescent="0.25">
      <c r="A18" s="43" t="s">
        <v>12</v>
      </c>
      <c r="B18" s="44">
        <f>B14-B16</f>
        <v>9309.4042708333363</v>
      </c>
      <c r="C18" s="43" t="s">
        <v>6</v>
      </c>
      <c r="D18" s="18">
        <v>3</v>
      </c>
      <c r="E18" s="2">
        <f>B14-E16</f>
        <v>9140.1423750000031</v>
      </c>
      <c r="F18" s="18">
        <v>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tabSelected="1" topLeftCell="A61" zoomScale="145" zoomScaleNormal="145" workbookViewId="0">
      <selection activeCell="B70" sqref="B70:G70"/>
    </sheetView>
  </sheetViews>
  <sheetFormatPr baseColWidth="10" defaultColWidth="11.44140625" defaultRowHeight="13.8" x14ac:dyDescent="0.25"/>
  <cols>
    <col min="1" max="1" width="32.5546875" style="1" customWidth="1"/>
    <col min="2" max="7" width="12.77734375" style="1" customWidth="1"/>
    <col min="8" max="16384" width="11.44140625" style="1"/>
  </cols>
  <sheetData>
    <row r="1" spans="1:7" x14ac:dyDescent="0.25">
      <c r="A1" s="4"/>
      <c r="B1" s="4">
        <v>2024</v>
      </c>
      <c r="C1" s="4">
        <f>B1+1</f>
        <v>2025</v>
      </c>
      <c r="D1" s="4">
        <f t="shared" ref="D1:G1" si="0">C1+1</f>
        <v>2026</v>
      </c>
      <c r="E1" s="4">
        <f t="shared" si="0"/>
        <v>2027</v>
      </c>
      <c r="F1" s="4">
        <f t="shared" si="0"/>
        <v>2028</v>
      </c>
      <c r="G1" s="4">
        <f t="shared" si="0"/>
        <v>2029</v>
      </c>
    </row>
    <row r="2" spans="1:7" x14ac:dyDescent="0.25">
      <c r="A2" s="1" t="s">
        <v>41</v>
      </c>
      <c r="B2" s="2">
        <f>B11-B3</f>
        <v>170750</v>
      </c>
      <c r="C2" s="2">
        <f t="shared" ref="C2:G2" si="1">C11-C3</f>
        <v>171701</v>
      </c>
      <c r="D2" s="2">
        <f t="shared" si="1"/>
        <v>175427</v>
      </c>
      <c r="E2" s="2">
        <f t="shared" si="1"/>
        <v>181989</v>
      </c>
      <c r="F2" s="2">
        <f t="shared" si="1"/>
        <v>191441</v>
      </c>
      <c r="G2" s="2">
        <f t="shared" si="1"/>
        <v>203842</v>
      </c>
    </row>
    <row r="3" spans="1:7" x14ac:dyDescent="0.25">
      <c r="A3" s="1" t="s">
        <v>42</v>
      </c>
      <c r="B3" s="2">
        <v>219345</v>
      </c>
      <c r="C3" s="2">
        <v>221729</v>
      </c>
      <c r="D3" s="2">
        <v>224163</v>
      </c>
      <c r="E3" s="2">
        <v>226646</v>
      </c>
      <c r="F3" s="2">
        <v>229179</v>
      </c>
      <c r="G3" s="2">
        <v>231763</v>
      </c>
    </row>
    <row r="4" spans="1:7" ht="14.4" thickBot="1" x14ac:dyDescent="0.3">
      <c r="A4" s="5" t="s">
        <v>25</v>
      </c>
      <c r="B4" s="6">
        <f>SUM(B2:B3)</f>
        <v>390095</v>
      </c>
      <c r="C4" s="6">
        <f t="shared" ref="C4:G4" si="2">SUM(C2:C3)</f>
        <v>393430</v>
      </c>
      <c r="D4" s="6">
        <f t="shared" si="2"/>
        <v>399590</v>
      </c>
      <c r="E4" s="6">
        <f t="shared" si="2"/>
        <v>408635</v>
      </c>
      <c r="F4" s="6">
        <f t="shared" si="2"/>
        <v>420620</v>
      </c>
      <c r="G4" s="6">
        <f t="shared" si="2"/>
        <v>435605</v>
      </c>
    </row>
    <row r="5" spans="1:7" ht="14.4" thickTop="1" x14ac:dyDescent="0.25">
      <c r="A5" s="33" t="s">
        <v>64</v>
      </c>
      <c r="B5" s="4">
        <f>B$1</f>
        <v>2024</v>
      </c>
      <c r="C5" s="4">
        <f t="shared" ref="C5:G5" si="3">C$1</f>
        <v>2025</v>
      </c>
      <c r="D5" s="4">
        <f t="shared" si="3"/>
        <v>2026</v>
      </c>
      <c r="E5" s="4">
        <f t="shared" si="3"/>
        <v>2027</v>
      </c>
      <c r="F5" s="4">
        <f t="shared" si="3"/>
        <v>2028</v>
      </c>
      <c r="G5" s="4">
        <f t="shared" si="3"/>
        <v>2029</v>
      </c>
    </row>
    <row r="6" spans="1:7" x14ac:dyDescent="0.25">
      <c r="A6" s="1" t="s">
        <v>43</v>
      </c>
      <c r="B6" s="2">
        <f>SUM(B9:B10)*1.5-SUM(B7:B8)</f>
        <v>110309</v>
      </c>
      <c r="C6" s="2">
        <f t="shared" ref="C6:G6" si="4">SUM(C9:C10)*1.5-SUM(C7:C8)</f>
        <v>110605</v>
      </c>
      <c r="D6" s="2">
        <f t="shared" si="4"/>
        <v>110733</v>
      </c>
      <c r="E6" s="2">
        <f t="shared" si="4"/>
        <v>113555</v>
      </c>
      <c r="F6" s="2">
        <f t="shared" si="4"/>
        <v>119370</v>
      </c>
      <c r="G6" s="2">
        <f t="shared" si="4"/>
        <v>126619</v>
      </c>
    </row>
    <row r="7" spans="1:7" x14ac:dyDescent="0.25">
      <c r="A7" s="1" t="s">
        <v>62</v>
      </c>
      <c r="B7" s="2">
        <v>3292</v>
      </c>
      <c r="C7" s="2">
        <v>3188</v>
      </c>
      <c r="D7" s="2">
        <v>4911</v>
      </c>
      <c r="E7" s="2">
        <v>5633</v>
      </c>
      <c r="F7" s="2">
        <v>5090</v>
      </c>
      <c r="G7" s="2">
        <v>4873</v>
      </c>
    </row>
    <row r="8" spans="1:7" x14ac:dyDescent="0.25">
      <c r="A8" s="1" t="s">
        <v>44</v>
      </c>
      <c r="B8" s="2">
        <v>120456</v>
      </c>
      <c r="C8" s="2">
        <v>122265</v>
      </c>
      <c r="D8" s="2">
        <v>124110</v>
      </c>
      <c r="E8" s="2">
        <v>125993</v>
      </c>
      <c r="F8" s="2">
        <v>127912</v>
      </c>
      <c r="G8" s="2">
        <v>129871</v>
      </c>
    </row>
    <row r="9" spans="1:7" x14ac:dyDescent="0.25">
      <c r="A9" s="1" t="s">
        <v>45</v>
      </c>
      <c r="B9" s="2">
        <v>100000</v>
      </c>
      <c r="C9" s="2">
        <v>100000</v>
      </c>
      <c r="D9" s="2">
        <v>100000</v>
      </c>
      <c r="E9" s="2">
        <v>100000</v>
      </c>
      <c r="F9" s="2">
        <v>100000</v>
      </c>
      <c r="G9" s="2">
        <v>100000</v>
      </c>
    </row>
    <row r="10" spans="1:7" x14ac:dyDescent="0.25">
      <c r="A10" s="1" t="s">
        <v>46</v>
      </c>
      <c r="B10" s="2">
        <v>56038</v>
      </c>
      <c r="C10" s="2">
        <f t="shared" ref="C10:G10" si="5">B10+C21-30000</f>
        <v>57372</v>
      </c>
      <c r="D10" s="2">
        <f t="shared" si="5"/>
        <v>59836</v>
      </c>
      <c r="E10" s="2">
        <f t="shared" si="5"/>
        <v>63454</v>
      </c>
      <c r="F10" s="2">
        <f t="shared" si="5"/>
        <v>68248</v>
      </c>
      <c r="G10" s="2">
        <f t="shared" si="5"/>
        <v>74242</v>
      </c>
    </row>
    <row r="11" spans="1:7" ht="14.4" thickBot="1" x14ac:dyDescent="0.3">
      <c r="A11" s="5" t="s">
        <v>25</v>
      </c>
      <c r="B11" s="6">
        <f>SUM(B6:B10)</f>
        <v>390095</v>
      </c>
      <c r="C11" s="6">
        <f t="shared" ref="C11:G11" si="6">SUM(C6:C10)</f>
        <v>393430</v>
      </c>
      <c r="D11" s="6">
        <f t="shared" si="6"/>
        <v>399590</v>
      </c>
      <c r="E11" s="6">
        <f t="shared" si="6"/>
        <v>408635</v>
      </c>
      <c r="F11" s="6">
        <f t="shared" si="6"/>
        <v>420620</v>
      </c>
      <c r="G11" s="6">
        <f t="shared" si="6"/>
        <v>435605</v>
      </c>
    </row>
    <row r="12" spans="1:7" ht="6" customHeight="1" thickTop="1" x14ac:dyDescent="0.25">
      <c r="B12" s="2"/>
      <c r="C12" s="2"/>
      <c r="D12" s="2"/>
      <c r="E12" s="2"/>
      <c r="F12" s="2"/>
      <c r="G12" s="2"/>
    </row>
    <row r="13" spans="1:7" x14ac:dyDescent="0.25">
      <c r="A13" s="1" t="s">
        <v>14</v>
      </c>
      <c r="B13" s="29">
        <v>1847218</v>
      </c>
      <c r="C13" s="29">
        <v>1884156</v>
      </c>
      <c r="D13" s="29">
        <v>1921838</v>
      </c>
      <c r="E13" s="29">
        <v>1960276</v>
      </c>
      <c r="F13" s="29">
        <v>1999482</v>
      </c>
      <c r="G13" s="29">
        <v>2039473</v>
      </c>
    </row>
    <row r="14" spans="1:7" x14ac:dyDescent="0.25">
      <c r="A14" s="33" t="s">
        <v>65</v>
      </c>
      <c r="B14" s="4">
        <f>B$1</f>
        <v>2024</v>
      </c>
      <c r="C14" s="4">
        <f t="shared" ref="C14:G14" si="7">C$1</f>
        <v>2025</v>
      </c>
      <c r="D14" s="4">
        <f t="shared" si="7"/>
        <v>2026</v>
      </c>
      <c r="E14" s="4">
        <f t="shared" si="7"/>
        <v>2027</v>
      </c>
      <c r="F14" s="4">
        <f t="shared" si="7"/>
        <v>2028</v>
      </c>
      <c r="G14" s="4">
        <f t="shared" si="7"/>
        <v>2029</v>
      </c>
    </row>
    <row r="15" spans="1:7" x14ac:dyDescent="0.25">
      <c r="A15" s="1" t="s">
        <v>39</v>
      </c>
      <c r="B15" s="2">
        <v>-1099094</v>
      </c>
      <c r="C15" s="2">
        <v>-1121073</v>
      </c>
      <c r="D15" s="2">
        <v>-1143494</v>
      </c>
      <c r="E15" s="2">
        <v>-1166364</v>
      </c>
      <c r="F15" s="2">
        <v>-1189692</v>
      </c>
      <c r="G15" s="2">
        <v>-1213486</v>
      </c>
    </row>
    <row r="16" spans="1:7" x14ac:dyDescent="0.25">
      <c r="A16" s="1" t="s">
        <v>15</v>
      </c>
      <c r="B16" s="2">
        <v>-402693</v>
      </c>
      <c r="C16" s="2">
        <v>-410746</v>
      </c>
      <c r="D16" s="2">
        <v>-418961</v>
      </c>
      <c r="E16" s="2">
        <v>-427340</v>
      </c>
      <c r="F16" s="2">
        <v>-435887</v>
      </c>
      <c r="G16" s="2">
        <v>-444605</v>
      </c>
    </row>
    <row r="17" spans="1:7" x14ac:dyDescent="0.25">
      <c r="A17" s="1" t="s">
        <v>40</v>
      </c>
      <c r="B17" s="2">
        <v>-234596</v>
      </c>
      <c r="C17" s="2">
        <v>-239288</v>
      </c>
      <c r="D17" s="2">
        <v>-244073</v>
      </c>
      <c r="E17" s="2">
        <v>-248955</v>
      </c>
      <c r="F17" s="2">
        <v>-253934</v>
      </c>
      <c r="G17" s="2">
        <v>-259013</v>
      </c>
    </row>
    <row r="18" spans="1:7" x14ac:dyDescent="0.25">
      <c r="A18" s="1" t="s">
        <v>59</v>
      </c>
      <c r="B18" s="2">
        <f>ROUND(B3*-30%,0)</f>
        <v>-65804</v>
      </c>
      <c r="C18" s="2">
        <f t="shared" ref="C18:G18" si="8">ROUND(C3*-30%,0)</f>
        <v>-66519</v>
      </c>
      <c r="D18" s="2">
        <f t="shared" si="8"/>
        <v>-67249</v>
      </c>
      <c r="E18" s="2">
        <f t="shared" si="8"/>
        <v>-67994</v>
      </c>
      <c r="F18" s="2">
        <f t="shared" si="8"/>
        <v>-68754</v>
      </c>
      <c r="G18" s="2">
        <f t="shared" si="8"/>
        <v>-69529</v>
      </c>
    </row>
    <row r="19" spans="1:7" x14ac:dyDescent="0.25">
      <c r="A19" s="1" t="s">
        <v>60</v>
      </c>
      <c r="B19" s="2">
        <f>ROUND(B8*-5%,0)</f>
        <v>-6023</v>
      </c>
      <c r="C19" s="2">
        <f t="shared" ref="C19:G19" si="9">ROUND(C8*-5%,0)</f>
        <v>-6113</v>
      </c>
      <c r="D19" s="2">
        <f t="shared" si="9"/>
        <v>-6206</v>
      </c>
      <c r="E19" s="2">
        <f t="shared" si="9"/>
        <v>-6300</v>
      </c>
      <c r="F19" s="2">
        <f t="shared" si="9"/>
        <v>-6396</v>
      </c>
      <c r="G19" s="2">
        <f t="shared" si="9"/>
        <v>-6494</v>
      </c>
    </row>
    <row r="20" spans="1:7" x14ac:dyDescent="0.25">
      <c r="A20" s="1" t="s">
        <v>61</v>
      </c>
      <c r="B20" s="2">
        <f>-ROUND(SUM(B13:B19)*21.4%,0)</f>
        <v>-8781</v>
      </c>
      <c r="C20" s="2">
        <f t="shared" ref="C20:G20" si="10">-ROUND(SUM(C13:C19)*21.4%,0)</f>
        <v>-9083</v>
      </c>
      <c r="D20" s="2">
        <f t="shared" si="10"/>
        <v>-9391</v>
      </c>
      <c r="E20" s="2">
        <f t="shared" si="10"/>
        <v>-9705</v>
      </c>
      <c r="F20" s="2">
        <f t="shared" si="10"/>
        <v>-10025</v>
      </c>
      <c r="G20" s="2">
        <f t="shared" si="10"/>
        <v>-10352</v>
      </c>
    </row>
    <row r="21" spans="1:7" ht="14.4" thickBot="1" x14ac:dyDescent="0.3">
      <c r="A21" s="5" t="s">
        <v>16</v>
      </c>
      <c r="B21" s="6">
        <f>SUM(B15:B20)+B13</f>
        <v>30227</v>
      </c>
      <c r="C21" s="6">
        <f t="shared" ref="C21:G21" si="11">SUM(C15:C20)+C13</f>
        <v>31334</v>
      </c>
      <c r="D21" s="6">
        <f t="shared" si="11"/>
        <v>32464</v>
      </c>
      <c r="E21" s="6">
        <f t="shared" si="11"/>
        <v>33618</v>
      </c>
      <c r="F21" s="6">
        <f t="shared" si="11"/>
        <v>34794</v>
      </c>
      <c r="G21" s="6">
        <f t="shared" si="11"/>
        <v>35994</v>
      </c>
    </row>
    <row r="22" spans="1:7" ht="6" customHeight="1" thickTop="1" x14ac:dyDescent="0.25">
      <c r="B22" s="2"/>
      <c r="C22" s="2"/>
      <c r="D22" s="2"/>
      <c r="E22" s="2"/>
      <c r="F22" s="2"/>
      <c r="G22" s="2"/>
    </row>
    <row r="23" spans="1:7" x14ac:dyDescent="0.25">
      <c r="B23" s="2"/>
      <c r="C23" s="2"/>
      <c r="D23" s="2"/>
      <c r="E23" s="2"/>
      <c r="F23" s="2"/>
      <c r="G23" s="2"/>
    </row>
    <row r="24" spans="1:7" x14ac:dyDescent="0.25">
      <c r="A24" s="4"/>
      <c r="B24" s="4">
        <f>B$1</f>
        <v>2024</v>
      </c>
      <c r="C24" s="4">
        <f t="shared" ref="C24:G24" si="12">C$1</f>
        <v>2025</v>
      </c>
      <c r="D24" s="4">
        <f t="shared" si="12"/>
        <v>2026</v>
      </c>
      <c r="E24" s="4">
        <f t="shared" si="12"/>
        <v>2027</v>
      </c>
      <c r="F24" s="4">
        <f t="shared" si="12"/>
        <v>2028</v>
      </c>
      <c r="G24" s="4">
        <f t="shared" si="12"/>
        <v>2029</v>
      </c>
    </row>
    <row r="25" spans="1:7" s="25" customFormat="1" ht="10.199999999999999" x14ac:dyDescent="0.2">
      <c r="A25" s="23" t="s">
        <v>28</v>
      </c>
      <c r="B25" s="24">
        <v>0.15</v>
      </c>
      <c r="C25" s="24">
        <v>0.15</v>
      </c>
      <c r="D25" s="24">
        <v>0.15</v>
      </c>
      <c r="E25" s="24">
        <v>0.15</v>
      </c>
      <c r="F25" s="24">
        <v>0.15</v>
      </c>
      <c r="G25" s="24">
        <v>0.15</v>
      </c>
    </row>
    <row r="26" spans="1:7" s="25" customFormat="1" ht="10.199999999999999" x14ac:dyDescent="0.2">
      <c r="A26" s="23" t="s">
        <v>21</v>
      </c>
      <c r="B26" s="24">
        <v>0.09</v>
      </c>
      <c r="C26" s="24">
        <v>0.09</v>
      </c>
      <c r="D26" s="24">
        <v>0.09</v>
      </c>
      <c r="E26" s="24">
        <v>0.09</v>
      </c>
      <c r="F26" s="24">
        <v>0.09</v>
      </c>
      <c r="G26" s="24">
        <v>0.09</v>
      </c>
    </row>
    <row r="27" spans="1:7" s="25" customFormat="1" ht="10.199999999999999" x14ac:dyDescent="0.2">
      <c r="A27" s="23" t="s">
        <v>23</v>
      </c>
      <c r="B27" s="26">
        <f>1/(1+B25)^(B24-$B$24)</f>
        <v>1</v>
      </c>
      <c r="C27" s="26">
        <f t="shared" ref="C27:G27" si="13">1/(1+C25)^(C24-$B$24)</f>
        <v>0.86956521739130443</v>
      </c>
      <c r="D27" s="26">
        <f t="shared" si="13"/>
        <v>0.7561436672967865</v>
      </c>
      <c r="E27" s="26">
        <f t="shared" si="13"/>
        <v>0.65751623243198831</v>
      </c>
      <c r="F27" s="26">
        <f t="shared" si="13"/>
        <v>0.57175324559303342</v>
      </c>
      <c r="G27" s="26">
        <f t="shared" si="13"/>
        <v>0.49717673529828987</v>
      </c>
    </row>
    <row r="28" spans="1:7" x14ac:dyDescent="0.25">
      <c r="A28" s="1" t="s">
        <v>17</v>
      </c>
      <c r="B28" s="8">
        <f>B21-B20-B19-B18</f>
        <v>110835</v>
      </c>
      <c r="C28" s="8">
        <f t="shared" ref="C28:G28" si="14">C21-C20-C19-C18</f>
        <v>113049</v>
      </c>
      <c r="D28" s="8">
        <f t="shared" si="14"/>
        <v>115310</v>
      </c>
      <c r="E28" s="8">
        <f t="shared" si="14"/>
        <v>117617</v>
      </c>
      <c r="F28" s="8">
        <f t="shared" si="14"/>
        <v>119969</v>
      </c>
      <c r="G28" s="8">
        <f t="shared" si="14"/>
        <v>122369</v>
      </c>
    </row>
    <row r="29" spans="1:7" x14ac:dyDescent="0.25">
      <c r="A29" s="10" t="s">
        <v>47</v>
      </c>
      <c r="B29" s="8">
        <f>B20</f>
        <v>-8781</v>
      </c>
      <c r="C29" s="8">
        <f t="shared" ref="C29:G29" si="15">C20</f>
        <v>-9083</v>
      </c>
      <c r="D29" s="8">
        <f t="shared" si="15"/>
        <v>-9391</v>
      </c>
      <c r="E29" s="8">
        <f t="shared" si="15"/>
        <v>-9705</v>
      </c>
      <c r="F29" s="8">
        <f t="shared" si="15"/>
        <v>-10025</v>
      </c>
      <c r="G29" s="8">
        <f t="shared" si="15"/>
        <v>-10352</v>
      </c>
    </row>
    <row r="30" spans="1:7" x14ac:dyDescent="0.25">
      <c r="A30" s="10" t="s">
        <v>63</v>
      </c>
      <c r="B30" s="8"/>
      <c r="C30" s="8">
        <f>C7-B7</f>
        <v>-104</v>
      </c>
      <c r="D30" s="8">
        <f t="shared" ref="D30:G30" si="16">D7-C7</f>
        <v>1723</v>
      </c>
      <c r="E30" s="8">
        <f t="shared" si="16"/>
        <v>722</v>
      </c>
      <c r="F30" s="8">
        <f t="shared" si="16"/>
        <v>-543</v>
      </c>
      <c r="G30" s="8">
        <f t="shared" si="16"/>
        <v>-217</v>
      </c>
    </row>
    <row r="31" spans="1:7" x14ac:dyDescent="0.25">
      <c r="A31" s="14" t="s">
        <v>48</v>
      </c>
      <c r="B31" s="14"/>
      <c r="C31" s="15">
        <f>SUM(C28:C30)</f>
        <v>103862</v>
      </c>
      <c r="D31" s="15">
        <f t="shared" ref="D31:G31" si="17">SUM(D28:D30)</f>
        <v>107642</v>
      </c>
      <c r="E31" s="15">
        <f t="shared" si="17"/>
        <v>108634</v>
      </c>
      <c r="F31" s="15">
        <f t="shared" si="17"/>
        <v>109401</v>
      </c>
      <c r="G31" s="15">
        <f t="shared" si="17"/>
        <v>111800</v>
      </c>
    </row>
    <row r="32" spans="1:7" x14ac:dyDescent="0.25">
      <c r="A32" s="10" t="s">
        <v>49</v>
      </c>
      <c r="C32" s="2">
        <f>(B2-B6)-(C2-C6)</f>
        <v>-655</v>
      </c>
      <c r="D32" s="2">
        <f>(C2-C6)-(D2-D6)</f>
        <v>-3598</v>
      </c>
      <c r="E32" s="2">
        <f>(D2-D6)-(E2-E6)</f>
        <v>-3740</v>
      </c>
      <c r="F32" s="2">
        <f>(E2-E6)-(F2-F6)</f>
        <v>-3637</v>
      </c>
      <c r="G32" s="2">
        <f>(F2-F6)-(G2-G6)</f>
        <v>-5152</v>
      </c>
    </row>
    <row r="33" spans="1:7" x14ac:dyDescent="0.25">
      <c r="A33" s="10" t="s">
        <v>50</v>
      </c>
      <c r="C33" s="2">
        <f>B3-C3</f>
        <v>-2384</v>
      </c>
      <c r="D33" s="2">
        <f>C3-D3</f>
        <v>-2434</v>
      </c>
      <c r="E33" s="2">
        <f>D3-E3</f>
        <v>-2483</v>
      </c>
      <c r="F33" s="2">
        <f>E3-F3</f>
        <v>-2533</v>
      </c>
      <c r="G33" s="2">
        <f>F3-G3</f>
        <v>-2584</v>
      </c>
    </row>
    <row r="34" spans="1:7" x14ac:dyDescent="0.25">
      <c r="A34" s="10" t="s">
        <v>51</v>
      </c>
      <c r="C34" s="2">
        <f>C18</f>
        <v>-66519</v>
      </c>
      <c r="D34" s="2">
        <f>D18</f>
        <v>-67249</v>
      </c>
      <c r="E34" s="2">
        <f>E18</f>
        <v>-67994</v>
      </c>
      <c r="F34" s="2">
        <f>F18</f>
        <v>-68754</v>
      </c>
      <c r="G34" s="2">
        <f>G18</f>
        <v>-69529</v>
      </c>
    </row>
    <row r="35" spans="1:7" x14ac:dyDescent="0.25">
      <c r="A35" s="33" t="s">
        <v>66</v>
      </c>
      <c r="B35" s="4">
        <f>B$1</f>
        <v>2024</v>
      </c>
      <c r="C35" s="4">
        <f t="shared" ref="C35:G35" si="18">C$1</f>
        <v>2025</v>
      </c>
      <c r="D35" s="4">
        <f t="shared" si="18"/>
        <v>2026</v>
      </c>
      <c r="E35" s="4">
        <f t="shared" si="18"/>
        <v>2027</v>
      </c>
      <c r="F35" s="4">
        <f t="shared" si="18"/>
        <v>2028</v>
      </c>
      <c r="G35" s="4">
        <f t="shared" si="18"/>
        <v>2029</v>
      </c>
    </row>
    <row r="36" spans="1:7" x14ac:dyDescent="0.25">
      <c r="A36" s="14" t="s">
        <v>56</v>
      </c>
      <c r="B36" s="14"/>
      <c r="C36" s="15">
        <f>SUM(C31:C34)</f>
        <v>34304</v>
      </c>
      <c r="D36" s="15">
        <f t="shared" ref="D36:G36" si="19">SUM(D31:D34)</f>
        <v>34361</v>
      </c>
      <c r="E36" s="15">
        <f t="shared" si="19"/>
        <v>34417</v>
      </c>
      <c r="F36" s="15">
        <f t="shared" si="19"/>
        <v>34477</v>
      </c>
      <c r="G36" s="15">
        <f t="shared" si="19"/>
        <v>34535</v>
      </c>
    </row>
    <row r="37" spans="1:7" x14ac:dyDescent="0.25">
      <c r="A37" s="10" t="s">
        <v>52</v>
      </c>
      <c r="C37" s="2">
        <f>C19</f>
        <v>-6113</v>
      </c>
      <c r="D37" s="2">
        <f t="shared" ref="D37:G37" si="20">D19</f>
        <v>-6206</v>
      </c>
      <c r="E37" s="2">
        <f t="shared" si="20"/>
        <v>-6300</v>
      </c>
      <c r="F37" s="2">
        <f t="shared" si="20"/>
        <v>-6396</v>
      </c>
      <c r="G37" s="2">
        <f t="shared" si="20"/>
        <v>-6494</v>
      </c>
    </row>
    <row r="38" spans="1:7" x14ac:dyDescent="0.25">
      <c r="A38" s="10" t="s">
        <v>53</v>
      </c>
      <c r="C38" s="2">
        <f>C8-B8</f>
        <v>1809</v>
      </c>
      <c r="D38" s="2">
        <f t="shared" ref="D38:G38" si="21">D8-C8</f>
        <v>1845</v>
      </c>
      <c r="E38" s="2">
        <f t="shared" si="21"/>
        <v>1883</v>
      </c>
      <c r="F38" s="2">
        <f t="shared" si="21"/>
        <v>1919</v>
      </c>
      <c r="G38" s="2">
        <f t="shared" si="21"/>
        <v>1959</v>
      </c>
    </row>
    <row r="39" spans="1:7" x14ac:dyDescent="0.25">
      <c r="A39" s="16" t="s">
        <v>58</v>
      </c>
      <c r="B39" s="16"/>
      <c r="C39" s="17">
        <f>SUM(C36:C38)</f>
        <v>30000</v>
      </c>
      <c r="D39" s="17">
        <f t="shared" ref="D39:G39" si="22">SUM(D36:D38)</f>
        <v>30000</v>
      </c>
      <c r="E39" s="17">
        <f t="shared" si="22"/>
        <v>30000</v>
      </c>
      <c r="F39" s="17">
        <f t="shared" si="22"/>
        <v>30000</v>
      </c>
      <c r="G39" s="17">
        <f t="shared" si="22"/>
        <v>30000</v>
      </c>
    </row>
    <row r="40" spans="1:7" x14ac:dyDescent="0.25">
      <c r="A40" s="1" t="s">
        <v>20</v>
      </c>
      <c r="C40" s="2"/>
      <c r="D40" s="2"/>
      <c r="E40" s="2"/>
      <c r="F40" s="2"/>
      <c r="G40" s="32">
        <f>G39/G25</f>
        <v>200000</v>
      </c>
    </row>
    <row r="41" spans="1:7" x14ac:dyDescent="0.25">
      <c r="A41" s="16" t="s">
        <v>22</v>
      </c>
      <c r="B41" s="16"/>
      <c r="C41" s="17">
        <f>SUM(C39:C40)</f>
        <v>30000</v>
      </c>
      <c r="D41" s="17">
        <f t="shared" ref="D41:G41" si="23">SUM(D39:D40)</f>
        <v>30000</v>
      </c>
      <c r="E41" s="17">
        <f t="shared" si="23"/>
        <v>30000</v>
      </c>
      <c r="F41" s="17">
        <f t="shared" si="23"/>
        <v>30000</v>
      </c>
      <c r="G41" s="17">
        <f t="shared" si="23"/>
        <v>230000</v>
      </c>
    </row>
    <row r="42" spans="1:7" x14ac:dyDescent="0.25">
      <c r="A42" s="1" t="s">
        <v>24</v>
      </c>
      <c r="B42" s="2"/>
      <c r="C42" s="2">
        <f>ROUND(C41*C27,0)</f>
        <v>26087</v>
      </c>
      <c r="D42" s="2">
        <f t="shared" ref="D42:G42" si="24">ROUND(D41*D27,0)</f>
        <v>22684</v>
      </c>
      <c r="E42" s="2">
        <f t="shared" si="24"/>
        <v>19725</v>
      </c>
      <c r="F42" s="2">
        <f t="shared" si="24"/>
        <v>17153</v>
      </c>
      <c r="G42" s="2">
        <f t="shared" si="24"/>
        <v>114351</v>
      </c>
    </row>
    <row r="43" spans="1:7" ht="14.4" thickBot="1" x14ac:dyDescent="0.3">
      <c r="A43" s="5" t="s">
        <v>57</v>
      </c>
      <c r="B43" s="6">
        <f>SUM(C42:G42)</f>
        <v>200000</v>
      </c>
      <c r="C43" s="20"/>
      <c r="D43" s="2"/>
      <c r="E43" s="2"/>
      <c r="F43" s="2"/>
      <c r="G43" s="2"/>
    </row>
    <row r="44" spans="1:7" ht="6" customHeight="1" thickTop="1" x14ac:dyDescent="0.25"/>
    <row r="46" spans="1:7" ht="14.4" thickBot="1" x14ac:dyDescent="0.3">
      <c r="A46" s="45" t="s">
        <v>18</v>
      </c>
      <c r="B46" s="46"/>
      <c r="C46" s="46">
        <f>C21-C20-C19</f>
        <v>46530</v>
      </c>
      <c r="D46" s="46">
        <f>D21-D20-D19</f>
        <v>48061</v>
      </c>
      <c r="E46" s="46">
        <f>E21-E20-E19</f>
        <v>49623</v>
      </c>
      <c r="F46" s="46">
        <f>F21-F20-F19</f>
        <v>51215</v>
      </c>
      <c r="G46" s="46">
        <f>G21-G20-G19</f>
        <v>52840</v>
      </c>
    </row>
    <row r="47" spans="1:7" ht="14.4" thickBot="1" x14ac:dyDescent="0.3">
      <c r="A47" s="47" t="s">
        <v>19</v>
      </c>
      <c r="B47" s="48">
        <v>0.2</v>
      </c>
      <c r="C47" s="49">
        <f>ROUND(C46*$B$47,0)</f>
        <v>9306</v>
      </c>
      <c r="D47" s="49">
        <f>ROUND(D46*$B$47,0)</f>
        <v>9612</v>
      </c>
      <c r="E47" s="49">
        <f>ROUND(E46*$B$47,0)</f>
        <v>9925</v>
      </c>
      <c r="F47" s="49">
        <f>ROUND(F46*$B$47,0)</f>
        <v>10243</v>
      </c>
      <c r="G47" s="49">
        <f>ROUND(G46*$B$47,0)</f>
        <v>10568</v>
      </c>
    </row>
    <row r="48" spans="1:7" ht="14.4" thickTop="1" x14ac:dyDescent="0.25"/>
    <row r="49" spans="1:10" x14ac:dyDescent="0.25">
      <c r="A49" s="45" t="str">
        <f>A36</f>
        <v>Free Cashflow Entity steuereffektiv</v>
      </c>
      <c r="B49" s="45"/>
      <c r="C49" s="46">
        <f t="shared" ref="C49:G49" si="25">C36</f>
        <v>34304</v>
      </c>
      <c r="D49" s="46">
        <f t="shared" si="25"/>
        <v>34361</v>
      </c>
      <c r="E49" s="46">
        <f t="shared" si="25"/>
        <v>34417</v>
      </c>
      <c r="F49" s="46">
        <f t="shared" si="25"/>
        <v>34477</v>
      </c>
      <c r="G49" s="46">
        <f t="shared" si="25"/>
        <v>34535</v>
      </c>
    </row>
    <row r="50" spans="1:10" x14ac:dyDescent="0.25">
      <c r="A50" s="45" t="str">
        <f>A20</f>
        <v>Steueraufwand</v>
      </c>
      <c r="B50" s="45"/>
      <c r="C50" s="46">
        <f>-C20</f>
        <v>9083</v>
      </c>
      <c r="D50" s="46">
        <f t="shared" ref="D50:G50" si="26">-D20</f>
        <v>9391</v>
      </c>
      <c r="E50" s="46">
        <f t="shared" si="26"/>
        <v>9705</v>
      </c>
      <c r="F50" s="46">
        <f t="shared" si="26"/>
        <v>10025</v>
      </c>
      <c r="G50" s="46">
        <f t="shared" si="26"/>
        <v>10352</v>
      </c>
    </row>
    <row r="51" spans="1:10" x14ac:dyDescent="0.25">
      <c r="A51" s="45" t="str">
        <f>A30</f>
        <v>Veränderungen Steuerrückstellungen</v>
      </c>
      <c r="B51" s="45"/>
      <c r="C51" s="46">
        <f>-C30</f>
        <v>104</v>
      </c>
      <c r="D51" s="46">
        <f t="shared" ref="D51:G51" si="27">-D30</f>
        <v>-1723</v>
      </c>
      <c r="E51" s="46">
        <f t="shared" si="27"/>
        <v>-722</v>
      </c>
      <c r="F51" s="46">
        <f t="shared" si="27"/>
        <v>543</v>
      </c>
      <c r="G51" s="46">
        <f t="shared" si="27"/>
        <v>217</v>
      </c>
    </row>
    <row r="52" spans="1:10" ht="14.4" thickBot="1" x14ac:dyDescent="0.3">
      <c r="A52" s="50" t="s">
        <v>67</v>
      </c>
      <c r="B52" s="34"/>
      <c r="C52" s="51">
        <f>-C47</f>
        <v>-9306</v>
      </c>
      <c r="D52" s="51">
        <f t="shared" ref="D52:G52" si="28">-D47</f>
        <v>-9612</v>
      </c>
      <c r="E52" s="51">
        <f t="shared" si="28"/>
        <v>-9925</v>
      </c>
      <c r="F52" s="51">
        <f t="shared" si="28"/>
        <v>-10243</v>
      </c>
      <c r="G52" s="51">
        <f t="shared" si="28"/>
        <v>-10568</v>
      </c>
    </row>
    <row r="53" spans="1:10" ht="14.4" thickBot="1" x14ac:dyDescent="0.3">
      <c r="A53" s="52" t="s">
        <v>68</v>
      </c>
      <c r="B53" s="53"/>
      <c r="C53" s="54">
        <f>SUM(C49:C52)</f>
        <v>34185</v>
      </c>
      <c r="D53" s="54">
        <f t="shared" ref="D53:G53" si="29">SUM(D49:D52)</f>
        <v>32417</v>
      </c>
      <c r="E53" s="54">
        <f t="shared" si="29"/>
        <v>33475</v>
      </c>
      <c r="F53" s="54">
        <f t="shared" si="29"/>
        <v>34802</v>
      </c>
      <c r="G53" s="54">
        <f t="shared" si="29"/>
        <v>34536</v>
      </c>
    </row>
    <row r="54" spans="1:10" ht="6" customHeight="1" thickTop="1" x14ac:dyDescent="0.25"/>
    <row r="56" spans="1:10" x14ac:dyDescent="0.25">
      <c r="A56" s="1" t="s">
        <v>30</v>
      </c>
      <c r="B56" s="31">
        <v>0.01</v>
      </c>
    </row>
    <row r="57" spans="1:10" x14ac:dyDescent="0.25">
      <c r="A57" s="1" t="s">
        <v>54</v>
      </c>
      <c r="B57" s="31">
        <v>9.7500000000000003E-2</v>
      </c>
    </row>
    <row r="58" spans="1:10" x14ac:dyDescent="0.25">
      <c r="A58" s="34" t="s">
        <v>55</v>
      </c>
      <c r="B58" s="56">
        <f>(B59-B56)/(B57-B56)</f>
        <v>1.5999999999999996</v>
      </c>
    </row>
    <row r="59" spans="1:10" x14ac:dyDescent="0.25">
      <c r="A59" s="34" t="s">
        <v>28</v>
      </c>
      <c r="B59" s="55">
        <v>0.15</v>
      </c>
      <c r="D59" s="34" t="s">
        <v>76</v>
      </c>
      <c r="E59" s="34"/>
      <c r="F59" s="34"/>
      <c r="G59" s="34"/>
      <c r="H59" s="34"/>
      <c r="I59" s="34"/>
      <c r="J59" s="34"/>
    </row>
    <row r="61" spans="1:10" x14ac:dyDescent="0.25">
      <c r="A61" s="1" t="s">
        <v>27</v>
      </c>
      <c r="B61" s="27">
        <f>SUM(B6:B8)/SUM(B9:B10)</f>
        <v>1.5</v>
      </c>
      <c r="C61" s="28"/>
      <c r="D61" s="28"/>
      <c r="E61" s="28"/>
      <c r="F61" s="28"/>
      <c r="G61" s="28"/>
    </row>
    <row r="62" spans="1:10" x14ac:dyDescent="0.25">
      <c r="A62" s="1" t="s">
        <v>29</v>
      </c>
      <c r="B62" s="21">
        <f>B61/(B61+1)</f>
        <v>0.6</v>
      </c>
      <c r="C62" s="8"/>
    </row>
    <row r="63" spans="1:10" x14ac:dyDescent="0.25">
      <c r="A63" s="1" t="s">
        <v>35</v>
      </c>
      <c r="B63" s="21">
        <f>1-B62</f>
        <v>0.4</v>
      </c>
      <c r="C63" s="8"/>
    </row>
    <row r="64" spans="1:10" x14ac:dyDescent="0.25">
      <c r="A64" s="1" t="s">
        <v>26</v>
      </c>
      <c r="B64" s="21">
        <v>0.05</v>
      </c>
    </row>
    <row r="65" spans="1:8" x14ac:dyDescent="0.25">
      <c r="A65" s="1" t="s">
        <v>34</v>
      </c>
      <c r="B65" s="7">
        <v>0.2</v>
      </c>
      <c r="C65" s="9"/>
    </row>
    <row r="66" spans="1:8" x14ac:dyDescent="0.25">
      <c r="A66" s="34" t="s">
        <v>32</v>
      </c>
      <c r="B66" s="35">
        <f>B62*B64*(1-B65)+B63*B59</f>
        <v>8.3999999999999991E-2</v>
      </c>
      <c r="C66" s="8"/>
    </row>
    <row r="68" spans="1:8" x14ac:dyDescent="0.25">
      <c r="A68" s="33" t="s">
        <v>5</v>
      </c>
      <c r="B68" s="4">
        <f>B$1</f>
        <v>2024</v>
      </c>
      <c r="C68" s="4">
        <f t="shared" ref="C68:G68" si="30">C$1</f>
        <v>2025</v>
      </c>
      <c r="D68" s="4">
        <f t="shared" si="30"/>
        <v>2026</v>
      </c>
      <c r="E68" s="4">
        <f t="shared" si="30"/>
        <v>2027</v>
      </c>
      <c r="F68" s="4">
        <f t="shared" si="30"/>
        <v>2028</v>
      </c>
      <c r="G68" s="4">
        <f t="shared" si="30"/>
        <v>2029</v>
      </c>
    </row>
    <row r="69" spans="1:8" x14ac:dyDescent="0.25">
      <c r="A69" s="1" t="s">
        <v>32</v>
      </c>
      <c r="B69" s="3">
        <v>0.09</v>
      </c>
      <c r="C69" s="3">
        <v>0.09</v>
      </c>
      <c r="D69" s="3">
        <v>0.09</v>
      </c>
      <c r="E69" s="3">
        <v>0.09</v>
      </c>
      <c r="F69" s="3">
        <v>0.09</v>
      </c>
      <c r="G69" s="3">
        <v>0.09</v>
      </c>
    </row>
    <row r="70" spans="1:8" x14ac:dyDescent="0.25">
      <c r="A70" s="1" t="s">
        <v>23</v>
      </c>
      <c r="B70" s="30">
        <f>ROUND(1/(1+B69)^(B68-$B$68),3)</f>
        <v>1</v>
      </c>
      <c r="C70" s="30">
        <f t="shared" ref="C70:G70" si="31">ROUND(1/(1+C69)^(C68-$B$68),3)</f>
        <v>0.91700000000000004</v>
      </c>
      <c r="D70" s="30">
        <f t="shared" si="31"/>
        <v>0.84199999999999997</v>
      </c>
      <c r="E70" s="30">
        <f t="shared" si="31"/>
        <v>0.77200000000000002</v>
      </c>
      <c r="F70" s="30">
        <f t="shared" si="31"/>
        <v>0.70799999999999996</v>
      </c>
      <c r="G70" s="30">
        <f t="shared" si="31"/>
        <v>0.65</v>
      </c>
    </row>
    <row r="71" spans="1:8" x14ac:dyDescent="0.25">
      <c r="A71" s="1" t="s">
        <v>69</v>
      </c>
      <c r="B71" s="2"/>
      <c r="C71" s="2">
        <v>36000</v>
      </c>
      <c r="D71" s="2">
        <f>C71</f>
        <v>36000</v>
      </c>
      <c r="E71" s="2">
        <f t="shared" ref="E71:G71" si="32">D71</f>
        <v>36000</v>
      </c>
      <c r="F71" s="2">
        <f t="shared" si="32"/>
        <v>36000</v>
      </c>
      <c r="G71" s="2">
        <f t="shared" si="32"/>
        <v>36000</v>
      </c>
    </row>
    <row r="72" spans="1:8" x14ac:dyDescent="0.25">
      <c r="A72" s="1" t="s">
        <v>20</v>
      </c>
      <c r="B72" s="2"/>
      <c r="C72" s="2"/>
      <c r="D72" s="2"/>
      <c r="E72" s="2"/>
      <c r="F72" s="2"/>
      <c r="G72" s="51">
        <f>G71/G69</f>
        <v>400000</v>
      </c>
      <c r="H72" s="57">
        <v>4</v>
      </c>
    </row>
    <row r="73" spans="1:8" x14ac:dyDescent="0.25">
      <c r="A73" s="1" t="s">
        <v>31</v>
      </c>
      <c r="B73" s="2"/>
      <c r="C73" s="2">
        <f>SUM(C71:C72)</f>
        <v>36000</v>
      </c>
      <c r="D73" s="2">
        <f t="shared" ref="D73:G73" si="33">SUM(D71:D72)</f>
        <v>36000</v>
      </c>
      <c r="E73" s="2">
        <f t="shared" si="33"/>
        <v>36000</v>
      </c>
      <c r="F73" s="2">
        <f t="shared" si="33"/>
        <v>36000</v>
      </c>
      <c r="G73" s="2">
        <f t="shared" si="33"/>
        <v>436000</v>
      </c>
    </row>
    <row r="74" spans="1:8" x14ac:dyDescent="0.25">
      <c r="A74" s="1" t="s">
        <v>24</v>
      </c>
      <c r="B74" s="2">
        <f>B73*B70</f>
        <v>0</v>
      </c>
      <c r="C74" s="51">
        <f t="shared" ref="C74:G74" si="34">C73*C70</f>
        <v>33012</v>
      </c>
      <c r="D74" s="51">
        <f t="shared" si="34"/>
        <v>30312</v>
      </c>
      <c r="E74" s="51">
        <f t="shared" si="34"/>
        <v>27792</v>
      </c>
      <c r="F74" s="51">
        <f t="shared" si="34"/>
        <v>25488</v>
      </c>
      <c r="G74" s="51">
        <f t="shared" si="34"/>
        <v>283400</v>
      </c>
      <c r="H74" s="57">
        <v>5</v>
      </c>
    </row>
    <row r="75" spans="1:8" x14ac:dyDescent="0.25">
      <c r="A75" s="1" t="s">
        <v>70</v>
      </c>
      <c r="B75" s="2">
        <f>SUM(B74:G74)</f>
        <v>400004</v>
      </c>
      <c r="C75" s="2"/>
      <c r="D75" s="2"/>
      <c r="E75" s="2"/>
      <c r="F75" s="2"/>
      <c r="G75" s="2"/>
    </row>
    <row r="76" spans="1:8" x14ac:dyDescent="0.25">
      <c r="A76" s="10" t="s">
        <v>71</v>
      </c>
      <c r="B76" s="51">
        <f>-SUM(B6:B8)</f>
        <v>-234057</v>
      </c>
      <c r="C76" s="57">
        <v>3</v>
      </c>
      <c r="D76" s="2"/>
      <c r="E76" s="2"/>
      <c r="F76" s="2"/>
      <c r="G76" s="2"/>
    </row>
    <row r="77" spans="1:8" x14ac:dyDescent="0.25">
      <c r="A77" s="22" t="s">
        <v>72</v>
      </c>
      <c r="B77" s="13">
        <f>SUM(B75:B76)</f>
        <v>165947</v>
      </c>
      <c r="C77" s="2"/>
      <c r="D77" s="2"/>
      <c r="E77" s="2"/>
      <c r="F77" s="2"/>
      <c r="G77" s="2"/>
    </row>
    <row r="78" spans="1:8" x14ac:dyDescent="0.25">
      <c r="B78" s="2"/>
      <c r="C78" s="2"/>
      <c r="D78" s="2"/>
      <c r="E78" s="2"/>
      <c r="F78" s="2"/>
      <c r="G78" s="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9BC3-E54D-4416-8EC2-CD75C673FA9F}">
  <dimension ref="A1:I18"/>
  <sheetViews>
    <sheetView showGridLines="0" workbookViewId="0">
      <selection activeCell="G1" sqref="G1:I13"/>
    </sheetView>
  </sheetViews>
  <sheetFormatPr baseColWidth="10" defaultRowHeight="14.4" x14ac:dyDescent="0.3"/>
  <cols>
    <col min="7" max="7" width="13.109375" customWidth="1"/>
    <col min="8" max="8" width="9" customWidth="1"/>
    <col min="9" max="9" width="14.109375" customWidth="1"/>
  </cols>
  <sheetData>
    <row r="1" spans="1:9" ht="21.9" customHeight="1" x14ac:dyDescent="0.3">
      <c r="G1" s="36" t="s">
        <v>73</v>
      </c>
      <c r="H1" s="37" t="s">
        <v>36</v>
      </c>
      <c r="I1" s="37" t="s">
        <v>74</v>
      </c>
    </row>
    <row r="2" spans="1:9" ht="25.05" customHeight="1" x14ac:dyDescent="0.3">
      <c r="A2" s="42">
        <v>1.1000000000000001</v>
      </c>
      <c r="B2" s="42">
        <v>16</v>
      </c>
      <c r="C2" s="42">
        <f>SUM(B2:B5)</f>
        <v>30</v>
      </c>
      <c r="G2" s="38" t="str">
        <f>CONCATENATE("Aufgabe ",A2)</f>
        <v>Aufgabe 1.1</v>
      </c>
      <c r="H2" s="39">
        <f>B2</f>
        <v>16</v>
      </c>
      <c r="I2" s="38"/>
    </row>
    <row r="3" spans="1:9" ht="25.05" customHeight="1" x14ac:dyDescent="0.3">
      <c r="A3" s="42">
        <v>1.2</v>
      </c>
      <c r="B3" s="42">
        <v>3</v>
      </c>
      <c r="C3" s="42"/>
      <c r="G3" s="38" t="str">
        <f t="shared" ref="G3:G11" si="0">CONCATENATE("Aufgabe ",A3)</f>
        <v>Aufgabe 1.2</v>
      </c>
      <c r="H3" s="39">
        <f t="shared" ref="H3:H11" si="1">B3</f>
        <v>3</v>
      </c>
      <c r="I3" s="38"/>
    </row>
    <row r="4" spans="1:9" ht="25.05" customHeight="1" x14ac:dyDescent="0.3">
      <c r="A4" s="42">
        <v>1.3</v>
      </c>
      <c r="B4" s="42">
        <v>3</v>
      </c>
      <c r="C4" s="42"/>
      <c r="G4" s="38" t="str">
        <f t="shared" si="0"/>
        <v>Aufgabe 1.3</v>
      </c>
      <c r="H4" s="39">
        <f t="shared" si="1"/>
        <v>3</v>
      </c>
      <c r="I4" s="38"/>
    </row>
    <row r="5" spans="1:9" ht="25.05" customHeight="1" x14ac:dyDescent="0.3">
      <c r="A5" s="42">
        <v>1.4</v>
      </c>
      <c r="B5" s="42">
        <v>8</v>
      </c>
      <c r="C5" s="42"/>
      <c r="G5" s="38" t="str">
        <f t="shared" si="0"/>
        <v>Aufgabe 1.4</v>
      </c>
      <c r="H5" s="39">
        <f t="shared" si="1"/>
        <v>8</v>
      </c>
      <c r="I5" s="38"/>
    </row>
    <row r="6" spans="1:9" ht="25.05" customHeight="1" x14ac:dyDescent="0.3">
      <c r="A6" s="42">
        <v>2.1</v>
      </c>
      <c r="B6" s="42">
        <v>10</v>
      </c>
      <c r="C6" s="42">
        <f>SUM(B6:B10)</f>
        <v>38</v>
      </c>
      <c r="G6" s="38" t="str">
        <f t="shared" si="0"/>
        <v>Aufgabe 2.1</v>
      </c>
      <c r="H6" s="39">
        <f t="shared" si="1"/>
        <v>10</v>
      </c>
      <c r="I6" s="38"/>
    </row>
    <row r="7" spans="1:9" ht="25.05" customHeight="1" x14ac:dyDescent="0.3">
      <c r="A7" s="42">
        <v>2.2000000000000002</v>
      </c>
      <c r="B7" s="42">
        <v>6</v>
      </c>
      <c r="C7" s="42"/>
      <c r="G7" s="38" t="str">
        <f t="shared" si="0"/>
        <v>Aufgabe 2.2</v>
      </c>
      <c r="H7" s="39">
        <f t="shared" si="1"/>
        <v>6</v>
      </c>
      <c r="I7" s="38"/>
    </row>
    <row r="8" spans="1:9" ht="25.05" customHeight="1" x14ac:dyDescent="0.3">
      <c r="A8" s="42">
        <v>2.2999999999999998</v>
      </c>
      <c r="B8" s="42">
        <v>5</v>
      </c>
      <c r="C8" s="42"/>
      <c r="G8" s="38" t="str">
        <f t="shared" si="0"/>
        <v>Aufgabe 2.3</v>
      </c>
      <c r="H8" s="39">
        <f t="shared" si="1"/>
        <v>5</v>
      </c>
      <c r="I8" s="38"/>
    </row>
    <row r="9" spans="1:9" ht="25.05" customHeight="1" x14ac:dyDescent="0.3">
      <c r="A9" s="42">
        <v>2.4</v>
      </c>
      <c r="B9" s="42">
        <v>5</v>
      </c>
      <c r="C9" s="42"/>
      <c r="G9" s="38" t="str">
        <f t="shared" si="0"/>
        <v>Aufgabe 2.4</v>
      </c>
      <c r="H9" s="39">
        <f t="shared" si="1"/>
        <v>5</v>
      </c>
      <c r="I9" s="38"/>
    </row>
    <row r="10" spans="1:9" ht="25.05" customHeight="1" x14ac:dyDescent="0.3">
      <c r="A10" s="42">
        <v>2.5</v>
      </c>
      <c r="B10" s="42">
        <v>12</v>
      </c>
      <c r="C10" s="42"/>
      <c r="G10" s="38" t="str">
        <f t="shared" si="0"/>
        <v>Aufgabe 2.5</v>
      </c>
      <c r="H10" s="39">
        <f t="shared" si="1"/>
        <v>12</v>
      </c>
      <c r="I10" s="38"/>
    </row>
    <row r="11" spans="1:9" ht="25.05" customHeight="1" x14ac:dyDescent="0.3">
      <c r="A11" s="42">
        <v>3</v>
      </c>
      <c r="B11" s="42">
        <v>32</v>
      </c>
      <c r="C11" s="42">
        <f>SUM(B11:B11)</f>
        <v>32</v>
      </c>
      <c r="G11" s="38" t="str">
        <f t="shared" si="0"/>
        <v>Aufgabe 3</v>
      </c>
      <c r="H11" s="39">
        <f t="shared" si="1"/>
        <v>32</v>
      </c>
      <c r="I11" s="38"/>
    </row>
    <row r="12" spans="1:9" ht="25.05" customHeight="1" thickBot="1" x14ac:dyDescent="0.35">
      <c r="A12" s="42"/>
      <c r="B12" s="42"/>
      <c r="C12" s="42"/>
      <c r="G12" s="40" t="s">
        <v>75</v>
      </c>
      <c r="H12" s="41">
        <f>SUM(H2:H11)</f>
        <v>100</v>
      </c>
      <c r="I12" s="40"/>
    </row>
    <row r="13" spans="1:9" ht="6" customHeight="1" thickTop="1" x14ac:dyDescent="0.3">
      <c r="A13" s="42"/>
      <c r="B13" s="42"/>
      <c r="C13" s="42"/>
    </row>
    <row r="14" spans="1:9" ht="21.9" customHeight="1" x14ac:dyDescent="0.3">
      <c r="A14" s="42"/>
      <c r="B14" s="42">
        <f>SUM(B2:B12)</f>
        <v>100</v>
      </c>
      <c r="C14" s="42">
        <f>SUM(C2:C12)</f>
        <v>100</v>
      </c>
    </row>
    <row r="15" spans="1:9" ht="21.9" customHeight="1" x14ac:dyDescent="0.3"/>
    <row r="16" spans="1:9" ht="21.9" customHeight="1" x14ac:dyDescent="0.3"/>
    <row r="17" ht="21.9" customHeight="1" x14ac:dyDescent="0.3"/>
    <row r="18" ht="21.9" customHeight="1" x14ac:dyDescent="0.3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1</vt:lpstr>
      <vt:lpstr>2</vt:lpstr>
      <vt:lpstr>Tabelle1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Thomas Schmitt</cp:lastModifiedBy>
  <dcterms:created xsi:type="dcterms:W3CDTF">2013-01-21T13:09:40Z</dcterms:created>
  <dcterms:modified xsi:type="dcterms:W3CDTF">2025-10-22T10:29:20Z</dcterms:modified>
</cp:coreProperties>
</file>